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lmr.sharepoint.com/sites/ST-TeamWater/Gedeelde documenten/ROK_RenI_riool/26-014/11. Bestek/a. Concept bestek/Bijlagen/"/>
    </mc:Choice>
  </mc:AlternateContent>
  <xr:revisionPtr revIDLastSave="132" documentId="8_{38B409D4-89A6-4190-B910-093A1F0270B8}" xr6:coauthVersionLast="47" xr6:coauthVersionMax="47" xr10:uidLastSave="{7DE9BFAF-5E64-4FE9-99E7-2A5EFF0E2728}"/>
  <bookViews>
    <workbookView xWindow="-120" yWindow="-120" windowWidth="38640" windowHeight="21120" xr2:uid="{00000000-000D-0000-FFFF-FFFF00000000}"/>
  </bookViews>
  <sheets>
    <sheet name="Blad1" sheetId="1" r:id="rId1"/>
  </sheets>
  <definedNames>
    <definedName name="_xlnm.Print_Area" localSheetId="0">Blad1!$A$1:$H$116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11" i="1" l="1"/>
  <c r="H111" i="1" s="1"/>
  <c r="G110" i="1"/>
  <c r="H110" i="1" s="1"/>
  <c r="G109" i="1"/>
  <c r="H109" i="1" s="1"/>
  <c r="G108" i="1"/>
  <c r="H108" i="1" s="1"/>
  <c r="G106" i="1"/>
  <c r="H106" i="1" s="1"/>
  <c r="G105" i="1"/>
  <c r="H105" i="1" s="1"/>
  <c r="G104" i="1"/>
  <c r="H104" i="1" s="1"/>
  <c r="G103" i="1"/>
  <c r="H103" i="1" s="1"/>
  <c r="G101" i="1"/>
  <c r="H101" i="1" s="1"/>
  <c r="G100" i="1"/>
  <c r="H100" i="1" s="1"/>
  <c r="G99" i="1"/>
  <c r="H99" i="1" s="1"/>
  <c r="G98" i="1"/>
  <c r="H98" i="1" s="1"/>
  <c r="G91" i="1"/>
  <c r="H91" i="1" s="1"/>
  <c r="G90" i="1"/>
  <c r="H90" i="1" s="1"/>
  <c r="G89" i="1"/>
  <c r="H89" i="1" s="1"/>
  <c r="G88" i="1"/>
  <c r="H88" i="1" s="1"/>
  <c r="G87" i="1"/>
  <c r="H87" i="1" s="1"/>
  <c r="G85" i="1"/>
  <c r="H85" i="1" s="1"/>
  <c r="G84" i="1"/>
  <c r="H84" i="1" s="1"/>
  <c r="G83" i="1"/>
  <c r="H83" i="1" s="1"/>
  <c r="G82" i="1"/>
  <c r="H82" i="1" s="1"/>
  <c r="G81" i="1"/>
  <c r="H81" i="1" s="1"/>
  <c r="G79" i="1"/>
  <c r="H79" i="1" s="1"/>
  <c r="G78" i="1"/>
  <c r="H78" i="1" s="1"/>
  <c r="G77" i="1"/>
  <c r="H77" i="1" s="1"/>
  <c r="G76" i="1"/>
  <c r="H76" i="1" s="1"/>
  <c r="G75" i="1"/>
  <c r="H75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H12" i="1"/>
  <c r="H113" i="1" l="1"/>
</calcChain>
</file>

<file path=xl/sharedStrings.xml><?xml version="1.0" encoding="utf-8"?>
<sst xmlns="http://schemas.openxmlformats.org/spreadsheetml/2006/main" count="140" uniqueCount="61">
  <si>
    <t>Behoort bij RAW raamovereenkomst:</t>
  </si>
  <si>
    <t>Omschrijving:</t>
  </si>
  <si>
    <t>Omschrijving</t>
  </si>
  <si>
    <t>Nominaal (NO)</t>
  </si>
  <si>
    <t>Maximum (MA)</t>
  </si>
  <si>
    <t>Minimum (MI)</t>
  </si>
  <si>
    <t>Inschrijving (IN)</t>
  </si>
  <si>
    <t>NO - IN</t>
  </si>
  <si>
    <t>TOESLAGEN IVM VERONTREINIGINGSGRAAD IN RIOLEN</t>
  </si>
  <si>
    <t>Toeslag bij verontreinigingsgraad van 20% tot 40%</t>
  </si>
  <si>
    <t>Toeslag bij verontreinigingsgraad van 40% tot 60%</t>
  </si>
  <si>
    <t>Toeslag bij verontreinigingsgraad vanaf 60%</t>
  </si>
  <si>
    <t>TOESLAGEN IVM VERONTREINIGINGSGRAAD IN PUTTEN</t>
  </si>
  <si>
    <t>B / M</t>
  </si>
  <si>
    <t>Malus per procent verschil (€)</t>
  </si>
  <si>
    <t>Bonus per procent verschil (€)</t>
  </si>
  <si>
    <t>Totaal bonus / malus</t>
  </si>
  <si>
    <t>Maximaal te behalen bonus:</t>
  </si>
  <si>
    <t>Maximaal te behalen malus</t>
  </si>
  <si>
    <t>Toeslag besteksposten in hoofdstuk 1 (Voorbereidende werkzaamheden)</t>
  </si>
  <si>
    <t>Toeslag t.b.v. werken op zaterdag</t>
  </si>
  <si>
    <t>Toeslag t.b.v. werken op zondag</t>
  </si>
  <si>
    <t>Toeslag voor reinigen ronde riolen tot ø300 mm en eivormige riolen tot 250/375 mm</t>
  </si>
  <si>
    <t>Toeslag voor reinigen ronde riolen van ø300 tot ø500 mm en eivormige riolen van 250/375 tot 400/600 mm</t>
  </si>
  <si>
    <t>Toeslag voor reinigen ronde riolen van ø500 tot ø700 mm en eivormige riolen van 400/600 tot 600/900 mm</t>
  </si>
  <si>
    <t>Toeslag voor reinigen ronde riolen van ø700 tot ø1000 mm en eivormige riolen van 600/900 tot 800/1200 mm</t>
  </si>
  <si>
    <t>Toeslag voor reinigen ronde riolen vanaf ø1000 mm en eivormige riolen vanaf 800/1200 mm</t>
  </si>
  <si>
    <t>Toeslag voor reinigen put hoogte 2,5 - 4 m oppervlak 1 - 2 m2</t>
  </si>
  <si>
    <t>Toeslag voor reinigen put hoogte &lt;2,5 m oppervlak &lt;1 m2</t>
  </si>
  <si>
    <t>Toeslag voor reinigen put hoogte &lt;2,5 m oppervlak 1 - 2 m2</t>
  </si>
  <si>
    <t>Toeslag voor reinigen put hoogte 2,5 - 4 m oppervlak &lt;1 m2</t>
  </si>
  <si>
    <t>TARIEVEN</t>
  </si>
  <si>
    <t>Malus per verschilpunt (€)</t>
  </si>
  <si>
    <t>Bonus per verschilpunt (€)</t>
  </si>
  <si>
    <t>Alle bedragen zijn exclusief B.T.W.</t>
  </si>
  <si>
    <t>Inzetten medewerkers en materieel (uurtarief)</t>
  </si>
  <si>
    <t>Inzetten bouwplaatsmederwerker functiegroep D (overeenkomstig CAO Bouwnijverheid)</t>
  </si>
  <si>
    <t>Inzetten civiel inspecteur</t>
  </si>
  <si>
    <t>Inzetten inspectie-unit "riool rijdende camera"</t>
  </si>
  <si>
    <t>Inzetten inspectie-unit "riool panoramo camera"</t>
  </si>
  <si>
    <t>Inzetten inspectie-unit "put panoramo camera"</t>
  </si>
  <si>
    <r>
      <t xml:space="preserve">Inzetten spuitwagen tankinhoud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15m3, pompcapaciteit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>300 ltr/min, werkdruk150 bar</t>
    </r>
  </si>
  <si>
    <r>
      <t xml:space="preserve">Inzetten reinigingsset (spuitwagen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15m3,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300 ltr/min, 150 bar; zuigwagen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15 m3,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>2200 m3/uur)</t>
    </r>
  </si>
  <si>
    <r>
      <t xml:space="preserve">Inzetten zuigwagen tankinhoud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15m3, pompcapaciteit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>200 m3/uur</t>
    </r>
  </si>
  <si>
    <r>
      <t xml:space="preserve">Inzetten reinigingscombi (spuitdeel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6m3,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330 ltr/min, 125 bar; zuigdeel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10 m3,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>2300 m3/uur, druk traploos regelbaar</t>
    </r>
  </si>
  <si>
    <t>Inzetten robotfrees</t>
  </si>
  <si>
    <t>Inzetten watersnijder</t>
  </si>
  <si>
    <t>Overzicht tarieven en ophoogpercentages</t>
  </si>
  <si>
    <t>TOESLAGEN IVM "TIJDSTIP VAN WERKEN"</t>
  </si>
  <si>
    <t>Toeslag t.b.v. werken in de avond en nacht maandag t/m vrijdag van 19.00 tot 07.00 uur</t>
  </si>
  <si>
    <t>Inzetten haspelwagen, slanglengte ten minste 150 meter</t>
  </si>
  <si>
    <t>TOESLAGEN IVM "AARD VAN HET WERK"</t>
  </si>
  <si>
    <t>Toeslag t.b.v. SPOED-werkzaamheden (binnen 2 weken gereed)</t>
  </si>
  <si>
    <t>Toeslag t.b.v. CALAMITEIT-werkzaamheden (binnen 24 uur gereed)</t>
  </si>
  <si>
    <t>Toeslag besteksposten in hoofdstuk 2 (Reinigen riolering)</t>
  </si>
  <si>
    <t>Toeslag besteksposten in hoofdstuk 3 (Inspecteren riolering)</t>
  </si>
  <si>
    <t>Toeslag besteksposten in hoofdstuk 410, 411 en 412 (Toepassen tijdelijke verkeersmaatregelen)</t>
  </si>
  <si>
    <t>Toeslag besteksposten in hoofdstuk 413 (Inzetten verkeersregelaars)</t>
  </si>
  <si>
    <t>Toeslag besteksposten in hoofdstuk 81 (Aanpassen Ribx-bestand)</t>
  </si>
  <si>
    <t>26-014</t>
  </si>
  <si>
    <t>Reinigen en Inspecteren riolering Gemeente Haarlemmermeer 2027 - 2030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</si>
</sst>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€&quot;\ #,##0.00;&quot;€&quot;\ \-#,##0.00"/>
    <numFmt numFmtId="8" formatCode="&quot;€&quot;\ #,##0.00;[Red]&quot;€&quot;\ \-#,##0.00"/>
    <numFmt numFmtId="164" formatCode="&quot;€&quot;\ #,##0.00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9" fontId="0" fillId="0" borderId="0" xfId="0" applyNumberFormat="1" applyAlignment="1" applyProtection="1">
      <alignment vertical="top"/>
      <protection locked="0"/>
    </xf>
    <xf numFmtId="164" fontId="0" fillId="0" borderId="0" xfId="0" applyNumberFormat="1" applyAlignment="1" applyProtection="1">
      <alignment vertical="top"/>
      <protection locked="0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8" fontId="0" fillId="0" borderId="0" xfId="0" applyNumberFormat="1" applyAlignment="1">
      <alignment vertical="top"/>
    </xf>
    <xf numFmtId="8" fontId="0" fillId="0" borderId="0" xfId="0" applyNumberFormat="1" applyAlignment="1">
      <alignment horizontal="left" vertical="top"/>
    </xf>
    <xf numFmtId="9" fontId="0" fillId="0" borderId="0" xfId="0" applyNumberFormat="1" applyAlignment="1">
      <alignment vertical="top"/>
    </xf>
    <xf numFmtId="9" fontId="0" fillId="4" borderId="0" xfId="0" applyNumberFormat="1" applyFill="1" applyAlignment="1">
      <alignment vertical="top"/>
    </xf>
    <xf numFmtId="9" fontId="0" fillId="5" borderId="0" xfId="0" applyNumberFormat="1" applyFill="1" applyAlignment="1">
      <alignment vertical="top"/>
    </xf>
    <xf numFmtId="9" fontId="0" fillId="6" borderId="0" xfId="0" applyNumberFormat="1" applyFill="1" applyAlignment="1">
      <alignment vertical="top"/>
    </xf>
    <xf numFmtId="0" fontId="0" fillId="7" borderId="0" xfId="0" applyFill="1" applyAlignment="1">
      <alignment vertical="top"/>
    </xf>
    <xf numFmtId="9" fontId="0" fillId="7" borderId="0" xfId="0" applyNumberFormat="1" applyFill="1" applyAlignment="1">
      <alignment vertical="top"/>
    </xf>
    <xf numFmtId="164" fontId="0" fillId="7" borderId="0" xfId="0" applyNumberFormat="1" applyFill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4" fontId="0" fillId="6" borderId="1" xfId="0" applyNumberFormat="1" applyFill="1" applyBorder="1" applyAlignment="1">
      <alignment vertical="top"/>
    </xf>
    <xf numFmtId="4" fontId="0" fillId="4" borderId="1" xfId="0" applyNumberFormat="1" applyFill="1" applyBorder="1" applyAlignment="1">
      <alignment vertical="top"/>
    </xf>
    <xf numFmtId="0" fontId="0" fillId="3" borderId="0" xfId="0" applyFill="1" applyAlignment="1">
      <alignment vertical="top"/>
    </xf>
    <xf numFmtId="2" fontId="0" fillId="0" borderId="0" xfId="0" applyNumberFormat="1" applyAlignment="1">
      <alignment vertical="top"/>
    </xf>
    <xf numFmtId="7" fontId="0" fillId="4" borderId="0" xfId="0" applyNumberFormat="1" applyFill="1" applyAlignment="1">
      <alignment vertical="top"/>
    </xf>
    <xf numFmtId="7" fontId="0" fillId="5" borderId="0" xfId="0" applyNumberFormat="1" applyFill="1" applyAlignment="1">
      <alignment vertical="top"/>
    </xf>
    <xf numFmtId="7" fontId="0" fillId="6" borderId="0" xfId="0" applyNumberFormat="1" applyFill="1" applyAlignment="1">
      <alignment vertical="top"/>
    </xf>
    <xf numFmtId="0" fontId="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vertical="top" wrapText="1"/>
    </xf>
  </cellXfs>
  <cellStyles count="1">
    <cellStyle name="Standaard" xfId="0" builtinId="0"/>
  </cellStyles>
  <dxfs count="1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"/>
  <sheetViews>
    <sheetView tabSelected="1" zoomScaleNormal="100" workbookViewId="0">
      <selection activeCell="F103" sqref="F103"/>
    </sheetView>
  </sheetViews>
  <sheetFormatPr defaultRowHeight="12.75" x14ac:dyDescent="0.2"/>
  <cols>
    <col min="1" max="1" width="37.42578125" style="3" customWidth="1"/>
    <col min="2" max="2" width="53.140625" style="3" customWidth="1"/>
    <col min="3" max="3" width="12.28515625" style="3" bestFit="1" customWidth="1"/>
    <col min="4" max="4" width="13.28515625" style="3" bestFit="1" customWidth="1"/>
    <col min="5" max="5" width="13.85546875" style="3" bestFit="1" customWidth="1"/>
    <col min="6" max="6" width="13.5703125" style="3" bestFit="1" customWidth="1"/>
    <col min="7" max="7" width="10.5703125" style="3" customWidth="1"/>
    <col min="8" max="8" width="13.42578125" style="3" bestFit="1" customWidth="1"/>
    <col min="9" max="16384" width="9.140625" style="3"/>
  </cols>
  <sheetData>
    <row r="1" spans="1:8" s="24" customFormat="1" ht="20.25" x14ac:dyDescent="0.2">
      <c r="A1" s="23" t="s">
        <v>47</v>
      </c>
    </row>
    <row r="2" spans="1:8" s="24" customFormat="1" x14ac:dyDescent="0.2"/>
    <row r="3" spans="1:8" s="24" customFormat="1" x14ac:dyDescent="0.2">
      <c r="A3" s="24" t="s">
        <v>0</v>
      </c>
      <c r="B3" s="24" t="s">
        <v>59</v>
      </c>
    </row>
    <row r="4" spans="1:8" s="24" customFormat="1" x14ac:dyDescent="0.2">
      <c r="A4" s="24" t="s">
        <v>1</v>
      </c>
      <c r="B4" s="24" t="s">
        <v>60</v>
      </c>
    </row>
    <row r="6" spans="1:8" x14ac:dyDescent="0.2">
      <c r="A6" s="3" t="s">
        <v>34</v>
      </c>
    </row>
    <row r="8" spans="1:8" x14ac:dyDescent="0.2">
      <c r="A8" s="4" t="s">
        <v>31</v>
      </c>
      <c r="E8" s="14" t="s">
        <v>32</v>
      </c>
      <c r="F8" s="15"/>
      <c r="G8" s="16">
        <v>-400</v>
      </c>
    </row>
    <row r="9" spans="1:8" x14ac:dyDescent="0.2">
      <c r="E9" s="14" t="s">
        <v>33</v>
      </c>
      <c r="F9" s="15"/>
      <c r="G9" s="17">
        <v>200</v>
      </c>
    </row>
    <row r="10" spans="1:8" s="18" customFormat="1" x14ac:dyDescent="0.2">
      <c r="A10" s="18" t="s">
        <v>2</v>
      </c>
      <c r="C10" s="18" t="s">
        <v>5</v>
      </c>
      <c r="D10" s="18" t="s">
        <v>3</v>
      </c>
      <c r="E10" s="18" t="s">
        <v>4</v>
      </c>
      <c r="F10" s="18" t="s">
        <v>6</v>
      </c>
      <c r="G10" s="18" t="s">
        <v>7</v>
      </c>
      <c r="H10" s="18" t="s">
        <v>13</v>
      </c>
    </row>
    <row r="11" spans="1:8" s="11" customFormat="1" x14ac:dyDescent="0.2">
      <c r="A11" s="11" t="s">
        <v>35</v>
      </c>
    </row>
    <row r="12" spans="1:8" x14ac:dyDescent="0.2">
      <c r="A12" s="3" t="s">
        <v>36</v>
      </c>
      <c r="C12" s="20">
        <v>44</v>
      </c>
      <c r="D12" s="21">
        <v>58</v>
      </c>
      <c r="E12" s="22">
        <v>69</v>
      </c>
      <c r="F12" s="2"/>
      <c r="G12" s="19" t="str">
        <f>IF(F12&lt;C12,"Knock-out",IF(F12&gt;E12,"Knock-out",D12-F12))</f>
        <v>Knock-out</v>
      </c>
      <c r="H12" s="5" t="str">
        <f>IFERROR(IF(G12&gt;0,G12*$G$9,G12*-$G$8),"Knock-out")</f>
        <v>Knock-out</v>
      </c>
    </row>
    <row r="13" spans="1:8" x14ac:dyDescent="0.2">
      <c r="A13" s="3" t="s">
        <v>37</v>
      </c>
      <c r="C13" s="20">
        <v>72</v>
      </c>
      <c r="D13" s="21">
        <v>97</v>
      </c>
      <c r="E13" s="22">
        <v>116</v>
      </c>
      <c r="F13" s="2"/>
      <c r="G13" s="19" t="str">
        <f t="shared" ref="G13:G23" si="0">IF(F13&lt;C13,"Knock-out",IF(F13&gt;E13,"Knock-out",D13-F13))</f>
        <v>Knock-out</v>
      </c>
      <c r="H13" s="5" t="str">
        <f t="shared" ref="H13:H23" si="1">IFERROR(IF(G13&gt;0,G13*$G$9,G13*-$G$8),"Knock-out")</f>
        <v>Knock-out</v>
      </c>
    </row>
    <row r="14" spans="1:8" x14ac:dyDescent="0.2">
      <c r="A14" s="3" t="s">
        <v>42</v>
      </c>
      <c r="C14" s="20">
        <v>231</v>
      </c>
      <c r="D14" s="21">
        <v>309</v>
      </c>
      <c r="E14" s="22">
        <v>370</v>
      </c>
      <c r="F14" s="2"/>
      <c r="G14" s="19" t="str">
        <f t="shared" si="0"/>
        <v>Knock-out</v>
      </c>
      <c r="H14" s="5" t="str">
        <f t="shared" si="1"/>
        <v>Knock-out</v>
      </c>
    </row>
    <row r="15" spans="1:8" x14ac:dyDescent="0.2">
      <c r="A15" s="3" t="s">
        <v>41</v>
      </c>
      <c r="C15" s="20">
        <v>144</v>
      </c>
      <c r="D15" s="21">
        <v>192</v>
      </c>
      <c r="E15" s="22">
        <v>230</v>
      </c>
      <c r="F15" s="2"/>
      <c r="G15" s="19" t="str">
        <f t="shared" si="0"/>
        <v>Knock-out</v>
      </c>
      <c r="H15" s="5" t="str">
        <f t="shared" si="1"/>
        <v>Knock-out</v>
      </c>
    </row>
    <row r="16" spans="1:8" x14ac:dyDescent="0.2">
      <c r="A16" s="3" t="s">
        <v>43</v>
      </c>
      <c r="C16" s="20">
        <v>137</v>
      </c>
      <c r="D16" s="21">
        <v>183</v>
      </c>
      <c r="E16" s="22">
        <v>219</v>
      </c>
      <c r="F16" s="2"/>
      <c r="G16" s="19" t="str">
        <f t="shared" si="0"/>
        <v>Knock-out</v>
      </c>
      <c r="H16" s="5" t="str">
        <f t="shared" si="1"/>
        <v>Knock-out</v>
      </c>
    </row>
    <row r="17" spans="1:8" ht="27.75" customHeight="1" x14ac:dyDescent="0.2">
      <c r="A17" s="25" t="s">
        <v>44</v>
      </c>
      <c r="B17" s="25"/>
      <c r="C17" s="20">
        <v>192</v>
      </c>
      <c r="D17" s="21">
        <v>256</v>
      </c>
      <c r="E17" s="22">
        <v>307</v>
      </c>
      <c r="F17" s="2"/>
      <c r="G17" s="19" t="str">
        <f t="shared" si="0"/>
        <v>Knock-out</v>
      </c>
      <c r="H17" s="5" t="str">
        <f t="shared" si="1"/>
        <v>Knock-out</v>
      </c>
    </row>
    <row r="18" spans="1:8" x14ac:dyDescent="0.2">
      <c r="A18" s="3" t="s">
        <v>50</v>
      </c>
      <c r="C18" s="20">
        <v>125</v>
      </c>
      <c r="D18" s="21">
        <v>167</v>
      </c>
      <c r="E18" s="22">
        <v>200</v>
      </c>
      <c r="F18" s="2"/>
      <c r="G18" s="19" t="str">
        <f t="shared" si="0"/>
        <v>Knock-out</v>
      </c>
      <c r="H18" s="5" t="str">
        <f t="shared" si="1"/>
        <v>Knock-out</v>
      </c>
    </row>
    <row r="19" spans="1:8" x14ac:dyDescent="0.2">
      <c r="A19" s="3" t="s">
        <v>45</v>
      </c>
      <c r="C19" s="20">
        <v>153</v>
      </c>
      <c r="D19" s="21">
        <v>205</v>
      </c>
      <c r="E19" s="22">
        <v>246</v>
      </c>
      <c r="F19" s="2"/>
      <c r="G19" s="19" t="str">
        <f t="shared" si="0"/>
        <v>Knock-out</v>
      </c>
      <c r="H19" s="5" t="str">
        <f t="shared" si="1"/>
        <v>Knock-out</v>
      </c>
    </row>
    <row r="20" spans="1:8" x14ac:dyDescent="0.2">
      <c r="A20" s="3" t="s">
        <v>46</v>
      </c>
      <c r="C20" s="20">
        <v>153</v>
      </c>
      <c r="D20" s="21">
        <v>205</v>
      </c>
      <c r="E20" s="22">
        <v>246</v>
      </c>
      <c r="F20" s="2"/>
      <c r="G20" s="19" t="str">
        <f t="shared" si="0"/>
        <v>Knock-out</v>
      </c>
      <c r="H20" s="5" t="str">
        <f t="shared" si="1"/>
        <v>Knock-out</v>
      </c>
    </row>
    <row r="21" spans="1:8" x14ac:dyDescent="0.2">
      <c r="A21" s="3" t="s">
        <v>38</v>
      </c>
      <c r="C21" s="20">
        <v>165</v>
      </c>
      <c r="D21" s="21">
        <v>221</v>
      </c>
      <c r="E21" s="22">
        <v>265</v>
      </c>
      <c r="F21" s="2"/>
      <c r="G21" s="19" t="str">
        <f t="shared" si="0"/>
        <v>Knock-out</v>
      </c>
      <c r="H21" s="5" t="str">
        <f t="shared" si="1"/>
        <v>Knock-out</v>
      </c>
    </row>
    <row r="22" spans="1:8" x14ac:dyDescent="0.2">
      <c r="A22" s="3" t="s">
        <v>39</v>
      </c>
      <c r="C22" s="20">
        <v>188</v>
      </c>
      <c r="D22" s="21">
        <v>251</v>
      </c>
      <c r="E22" s="22">
        <v>301</v>
      </c>
      <c r="F22" s="2"/>
      <c r="G22" s="19" t="str">
        <f t="shared" si="0"/>
        <v>Knock-out</v>
      </c>
      <c r="H22" s="5" t="str">
        <f t="shared" si="1"/>
        <v>Knock-out</v>
      </c>
    </row>
    <row r="23" spans="1:8" x14ac:dyDescent="0.2">
      <c r="A23" s="3" t="s">
        <v>40</v>
      </c>
      <c r="C23" s="20">
        <v>183</v>
      </c>
      <c r="D23" s="21">
        <v>245</v>
      </c>
      <c r="E23" s="22">
        <v>294</v>
      </c>
      <c r="F23" s="2"/>
      <c r="G23" s="19" t="str">
        <f t="shared" si="0"/>
        <v>Knock-out</v>
      </c>
      <c r="H23" s="5" t="str">
        <f t="shared" si="1"/>
        <v>Knock-out</v>
      </c>
    </row>
    <row r="26" spans="1:8" x14ac:dyDescent="0.2">
      <c r="A26" s="4" t="s">
        <v>48</v>
      </c>
      <c r="E26" s="14" t="s">
        <v>14</v>
      </c>
      <c r="F26" s="15"/>
      <c r="G26" s="16">
        <v>-200</v>
      </c>
    </row>
    <row r="27" spans="1:8" x14ac:dyDescent="0.2">
      <c r="E27" s="14" t="s">
        <v>15</v>
      </c>
      <c r="F27" s="15"/>
      <c r="G27" s="17">
        <v>100</v>
      </c>
    </row>
    <row r="28" spans="1:8" s="18" customFormat="1" x14ac:dyDescent="0.2">
      <c r="A28" s="18" t="s">
        <v>2</v>
      </c>
      <c r="C28" s="18" t="s">
        <v>5</v>
      </c>
      <c r="D28" s="18" t="s">
        <v>3</v>
      </c>
      <c r="E28" s="18" t="s">
        <v>4</v>
      </c>
      <c r="F28" s="18" t="s">
        <v>6</v>
      </c>
      <c r="G28" s="18" t="s">
        <v>7</v>
      </c>
      <c r="H28" s="18" t="s">
        <v>13</v>
      </c>
    </row>
    <row r="29" spans="1:8" s="11" customFormat="1" x14ac:dyDescent="0.2">
      <c r="A29" s="11" t="s">
        <v>49</v>
      </c>
    </row>
    <row r="30" spans="1:8" x14ac:dyDescent="0.2">
      <c r="A30" s="3" t="s">
        <v>19</v>
      </c>
      <c r="C30" s="8">
        <v>0</v>
      </c>
      <c r="D30" s="9">
        <v>0.25</v>
      </c>
      <c r="E30" s="10">
        <v>0.35</v>
      </c>
      <c r="F30" s="1"/>
      <c r="G30" s="7">
        <f t="shared" ref="G30" si="2">IF(F30&lt;C30,"Knock-out",IF(F30&gt;E30,"Knock-out",D30-F30))</f>
        <v>0.25</v>
      </c>
      <c r="H30" s="5">
        <f>IFERROR(IF(G30&gt;0,G30*$G$27,G30*-$G$26)*100,"Knock-out")</f>
        <v>2500</v>
      </c>
    </row>
    <row r="31" spans="1:8" x14ac:dyDescent="0.2">
      <c r="A31" s="3" t="s">
        <v>54</v>
      </c>
      <c r="C31" s="8">
        <v>0</v>
      </c>
      <c r="D31" s="9">
        <v>0.25</v>
      </c>
      <c r="E31" s="10">
        <v>0.35</v>
      </c>
      <c r="F31" s="1"/>
      <c r="G31" s="7">
        <f t="shared" ref="G31:G35" si="3">IF(F31&lt;C31,"Knock-out",IF(F31&gt;E31,"Knock-out",D31-F31))</f>
        <v>0.25</v>
      </c>
      <c r="H31" s="5">
        <f t="shared" ref="H31:H35" si="4">IFERROR(IF(G31&gt;0,G31*$G$27,G31*-$G$26)*100,"Knock-out")</f>
        <v>2500</v>
      </c>
    </row>
    <row r="32" spans="1:8" x14ac:dyDescent="0.2">
      <c r="A32" s="3" t="s">
        <v>55</v>
      </c>
      <c r="C32" s="8">
        <v>0</v>
      </c>
      <c r="D32" s="9">
        <v>0.25</v>
      </c>
      <c r="E32" s="10">
        <v>0.35</v>
      </c>
      <c r="F32" s="1"/>
      <c r="G32" s="7">
        <f t="shared" si="3"/>
        <v>0.25</v>
      </c>
      <c r="H32" s="5">
        <f t="shared" si="4"/>
        <v>2500</v>
      </c>
    </row>
    <row r="33" spans="1:8" x14ac:dyDescent="0.2">
      <c r="A33" s="3" t="s">
        <v>56</v>
      </c>
      <c r="C33" s="8">
        <v>0</v>
      </c>
      <c r="D33" s="9">
        <v>0.25</v>
      </c>
      <c r="E33" s="10">
        <v>0.35</v>
      </c>
      <c r="F33" s="1"/>
      <c r="G33" s="7">
        <f t="shared" si="3"/>
        <v>0.25</v>
      </c>
      <c r="H33" s="5">
        <f t="shared" si="4"/>
        <v>2500</v>
      </c>
    </row>
    <row r="34" spans="1:8" x14ac:dyDescent="0.2">
      <c r="A34" s="3" t="s">
        <v>57</v>
      </c>
      <c r="C34" s="8">
        <v>0</v>
      </c>
      <c r="D34" s="9">
        <v>0.25</v>
      </c>
      <c r="E34" s="10">
        <v>0.35</v>
      </c>
      <c r="F34" s="1"/>
      <c r="G34" s="7">
        <f t="shared" si="3"/>
        <v>0.25</v>
      </c>
      <c r="H34" s="5">
        <f t="shared" si="4"/>
        <v>2500</v>
      </c>
    </row>
    <row r="35" spans="1:8" x14ac:dyDescent="0.2">
      <c r="A35" s="3" t="s">
        <v>58</v>
      </c>
      <c r="C35" s="8">
        <v>0</v>
      </c>
      <c r="D35" s="9">
        <v>0.25</v>
      </c>
      <c r="E35" s="10">
        <v>0.35</v>
      </c>
      <c r="F35" s="1"/>
      <c r="G35" s="7">
        <f t="shared" si="3"/>
        <v>0.25</v>
      </c>
      <c r="H35" s="5">
        <f t="shared" si="4"/>
        <v>2500</v>
      </c>
    </row>
    <row r="36" spans="1:8" s="11" customFormat="1" x14ac:dyDescent="0.2">
      <c r="A36" s="11" t="s">
        <v>20</v>
      </c>
    </row>
    <row r="37" spans="1:8" x14ac:dyDescent="0.2">
      <c r="A37" s="3" t="s">
        <v>19</v>
      </c>
      <c r="C37" s="8">
        <v>0</v>
      </c>
      <c r="D37" s="9">
        <v>0.35</v>
      </c>
      <c r="E37" s="10">
        <v>0.5</v>
      </c>
      <c r="F37" s="1"/>
      <c r="G37" s="7">
        <f t="shared" ref="G37:G42" si="5">IF(F37&lt;C37,"Knock-out",IF(F37&gt;E37,"Knock-out",D37-F37))</f>
        <v>0.35</v>
      </c>
      <c r="H37" s="5">
        <f t="shared" ref="H37:H42" si="6">IFERROR(IF(G37&gt;0,G37*$G$27,G37*-$G$26)*100,"Knock-out")</f>
        <v>3500</v>
      </c>
    </row>
    <row r="38" spans="1:8" x14ac:dyDescent="0.2">
      <c r="A38" s="3" t="s">
        <v>54</v>
      </c>
      <c r="C38" s="8">
        <v>0</v>
      </c>
      <c r="D38" s="9">
        <v>0.35</v>
      </c>
      <c r="E38" s="10">
        <v>0.5</v>
      </c>
      <c r="F38" s="1"/>
      <c r="G38" s="7">
        <f t="shared" si="5"/>
        <v>0.35</v>
      </c>
      <c r="H38" s="5">
        <f t="shared" si="6"/>
        <v>3500</v>
      </c>
    </row>
    <row r="39" spans="1:8" x14ac:dyDescent="0.2">
      <c r="A39" s="3" t="s">
        <v>55</v>
      </c>
      <c r="C39" s="8">
        <v>0</v>
      </c>
      <c r="D39" s="9">
        <v>0.35</v>
      </c>
      <c r="E39" s="10">
        <v>0.5</v>
      </c>
      <c r="F39" s="1"/>
      <c r="G39" s="7">
        <f t="shared" si="5"/>
        <v>0.35</v>
      </c>
      <c r="H39" s="5">
        <f t="shared" si="6"/>
        <v>3500</v>
      </c>
    </row>
    <row r="40" spans="1:8" x14ac:dyDescent="0.2">
      <c r="A40" s="3" t="s">
        <v>56</v>
      </c>
      <c r="C40" s="8">
        <v>0</v>
      </c>
      <c r="D40" s="9">
        <v>0.35</v>
      </c>
      <c r="E40" s="10">
        <v>0.5</v>
      </c>
      <c r="F40" s="1"/>
      <c r="G40" s="7">
        <f t="shared" si="5"/>
        <v>0.35</v>
      </c>
      <c r="H40" s="5">
        <f t="shared" si="6"/>
        <v>3500</v>
      </c>
    </row>
    <row r="41" spans="1:8" x14ac:dyDescent="0.2">
      <c r="A41" s="3" t="s">
        <v>57</v>
      </c>
      <c r="C41" s="8">
        <v>0</v>
      </c>
      <c r="D41" s="9">
        <v>0.35</v>
      </c>
      <c r="E41" s="10">
        <v>0.5</v>
      </c>
      <c r="F41" s="1"/>
      <c r="G41" s="7">
        <f t="shared" si="5"/>
        <v>0.35</v>
      </c>
      <c r="H41" s="5">
        <f t="shared" si="6"/>
        <v>3500</v>
      </c>
    </row>
    <row r="42" spans="1:8" x14ac:dyDescent="0.2">
      <c r="A42" s="3" t="s">
        <v>58</v>
      </c>
      <c r="C42" s="8">
        <v>0</v>
      </c>
      <c r="D42" s="9">
        <v>0.35</v>
      </c>
      <c r="E42" s="10">
        <v>0.5</v>
      </c>
      <c r="F42" s="1"/>
      <c r="G42" s="7">
        <f t="shared" si="5"/>
        <v>0.35</v>
      </c>
      <c r="H42" s="5">
        <f t="shared" si="6"/>
        <v>3500</v>
      </c>
    </row>
    <row r="43" spans="1:8" s="11" customFormat="1" x14ac:dyDescent="0.2">
      <c r="A43" s="11" t="s">
        <v>21</v>
      </c>
    </row>
    <row r="44" spans="1:8" x14ac:dyDescent="0.2">
      <c r="A44" s="3" t="s">
        <v>19</v>
      </c>
      <c r="C44" s="8">
        <v>0</v>
      </c>
      <c r="D44" s="9">
        <v>0.75</v>
      </c>
      <c r="E44" s="10">
        <v>1</v>
      </c>
      <c r="F44" s="1"/>
      <c r="G44" s="7">
        <f t="shared" ref="G44:G49" si="7">IF(F44&lt;C44,"Knock-out",IF(F44&gt;E44,"Knock-out",D44-F44))</f>
        <v>0.75</v>
      </c>
      <c r="H44" s="5">
        <f t="shared" ref="H44:H49" si="8">IFERROR(IF(G44&gt;0,G44*$G$27,G44*-$G$26)*100,"Knock-out")</f>
        <v>7500</v>
      </c>
    </row>
    <row r="45" spans="1:8" x14ac:dyDescent="0.2">
      <c r="A45" s="3" t="s">
        <v>54</v>
      </c>
      <c r="C45" s="8">
        <v>0</v>
      </c>
      <c r="D45" s="9">
        <v>0.75</v>
      </c>
      <c r="E45" s="10">
        <v>1</v>
      </c>
      <c r="F45" s="1"/>
      <c r="G45" s="7">
        <f t="shared" si="7"/>
        <v>0.75</v>
      </c>
      <c r="H45" s="5">
        <f t="shared" si="8"/>
        <v>7500</v>
      </c>
    </row>
    <row r="46" spans="1:8" x14ac:dyDescent="0.2">
      <c r="A46" s="3" t="s">
        <v>55</v>
      </c>
      <c r="C46" s="8">
        <v>0</v>
      </c>
      <c r="D46" s="9">
        <v>0.75</v>
      </c>
      <c r="E46" s="10">
        <v>1</v>
      </c>
      <c r="F46" s="1"/>
      <c r="G46" s="7">
        <f t="shared" si="7"/>
        <v>0.75</v>
      </c>
      <c r="H46" s="5">
        <f t="shared" si="8"/>
        <v>7500</v>
      </c>
    </row>
    <row r="47" spans="1:8" x14ac:dyDescent="0.2">
      <c r="A47" s="3" t="s">
        <v>56</v>
      </c>
      <c r="C47" s="8">
        <v>0</v>
      </c>
      <c r="D47" s="9">
        <v>0.75</v>
      </c>
      <c r="E47" s="10">
        <v>1</v>
      </c>
      <c r="F47" s="1"/>
      <c r="G47" s="7">
        <f t="shared" si="7"/>
        <v>0.75</v>
      </c>
      <c r="H47" s="5">
        <f t="shared" si="8"/>
        <v>7500</v>
      </c>
    </row>
    <row r="48" spans="1:8" x14ac:dyDescent="0.2">
      <c r="A48" s="3" t="s">
        <v>57</v>
      </c>
      <c r="C48" s="8">
        <v>0</v>
      </c>
      <c r="D48" s="9">
        <v>0.75</v>
      </c>
      <c r="E48" s="10">
        <v>1</v>
      </c>
      <c r="F48" s="1"/>
      <c r="G48" s="7">
        <f t="shared" si="7"/>
        <v>0.75</v>
      </c>
      <c r="H48" s="5">
        <f t="shared" si="8"/>
        <v>7500</v>
      </c>
    </row>
    <row r="49" spans="1:8" x14ac:dyDescent="0.2">
      <c r="A49" s="3" t="s">
        <v>58</v>
      </c>
      <c r="C49" s="8">
        <v>0</v>
      </c>
      <c r="D49" s="9">
        <v>0.75</v>
      </c>
      <c r="E49" s="10">
        <v>1</v>
      </c>
      <c r="F49" s="1"/>
      <c r="G49" s="7">
        <f t="shared" si="7"/>
        <v>0.75</v>
      </c>
      <c r="H49" s="5">
        <f t="shared" si="8"/>
        <v>7500</v>
      </c>
    </row>
    <row r="52" spans="1:8" x14ac:dyDescent="0.2">
      <c r="A52" s="4" t="s">
        <v>51</v>
      </c>
      <c r="E52" s="14" t="s">
        <v>14</v>
      </c>
      <c r="F52" s="15"/>
      <c r="G52" s="16">
        <v>-200</v>
      </c>
    </row>
    <row r="53" spans="1:8" x14ac:dyDescent="0.2">
      <c r="E53" s="14" t="s">
        <v>15</v>
      </c>
      <c r="F53" s="15"/>
      <c r="G53" s="17">
        <v>100</v>
      </c>
    </row>
    <row r="54" spans="1:8" s="18" customFormat="1" x14ac:dyDescent="0.2">
      <c r="A54" s="18" t="s">
        <v>2</v>
      </c>
      <c r="C54" s="18" t="s">
        <v>5</v>
      </c>
      <c r="D54" s="18" t="s">
        <v>3</v>
      </c>
      <c r="E54" s="18" t="s">
        <v>4</v>
      </c>
      <c r="F54" s="18" t="s">
        <v>6</v>
      </c>
      <c r="G54" s="18" t="s">
        <v>7</v>
      </c>
      <c r="H54" s="18" t="s">
        <v>13</v>
      </c>
    </row>
    <row r="55" spans="1:8" s="11" customFormat="1" x14ac:dyDescent="0.2">
      <c r="A55" s="11" t="s">
        <v>52</v>
      </c>
    </row>
    <row r="56" spans="1:8" x14ac:dyDescent="0.2">
      <c r="A56" s="3" t="s">
        <v>19</v>
      </c>
      <c r="C56" s="8">
        <v>0</v>
      </c>
      <c r="D56" s="9">
        <v>0.25</v>
      </c>
      <c r="E56" s="10">
        <v>0.35</v>
      </c>
      <c r="F56" s="1"/>
      <c r="G56" s="7">
        <f t="shared" ref="G56" si="9">IF(F56&lt;C56,"Knock-out",IF(F56&gt;E56,"Knock-out",D56-F56))</f>
        <v>0.25</v>
      </c>
      <c r="H56" s="5">
        <f>IFERROR(IF(G56&gt;0,G56*$G$53,G56*-$G$52)*100,"Knock-out")</f>
        <v>2500</v>
      </c>
    </row>
    <row r="57" spans="1:8" x14ac:dyDescent="0.2">
      <c r="A57" s="3" t="s">
        <v>54</v>
      </c>
      <c r="C57" s="8">
        <v>0</v>
      </c>
      <c r="D57" s="9">
        <v>0.25</v>
      </c>
      <c r="E57" s="10">
        <v>0.35</v>
      </c>
      <c r="F57" s="1"/>
      <c r="G57" s="7">
        <f t="shared" ref="G57:G61" si="10">IF(F57&lt;C57,"Knock-out",IF(F57&gt;E57,"Knock-out",D57-F57))</f>
        <v>0.25</v>
      </c>
      <c r="H57" s="5">
        <f t="shared" ref="H57:H61" si="11">IFERROR(IF(G57&gt;0,G57*$G$53,G57*-$G$52)*100,"Knock-out")</f>
        <v>2500</v>
      </c>
    </row>
    <row r="58" spans="1:8" x14ac:dyDescent="0.2">
      <c r="A58" s="3" t="s">
        <v>55</v>
      </c>
      <c r="C58" s="8">
        <v>0</v>
      </c>
      <c r="D58" s="9">
        <v>0.25</v>
      </c>
      <c r="E58" s="10">
        <v>0.35</v>
      </c>
      <c r="F58" s="1"/>
      <c r="G58" s="7">
        <f t="shared" si="10"/>
        <v>0.25</v>
      </c>
      <c r="H58" s="5">
        <f t="shared" si="11"/>
        <v>2500</v>
      </c>
    </row>
    <row r="59" spans="1:8" x14ac:dyDescent="0.2">
      <c r="A59" s="3" t="s">
        <v>56</v>
      </c>
      <c r="C59" s="8">
        <v>0</v>
      </c>
      <c r="D59" s="9">
        <v>0.25</v>
      </c>
      <c r="E59" s="10">
        <v>0.35</v>
      </c>
      <c r="F59" s="1"/>
      <c r="G59" s="7">
        <f t="shared" si="10"/>
        <v>0.25</v>
      </c>
      <c r="H59" s="5">
        <f t="shared" si="11"/>
        <v>2500</v>
      </c>
    </row>
    <row r="60" spans="1:8" x14ac:dyDescent="0.2">
      <c r="A60" s="3" t="s">
        <v>57</v>
      </c>
      <c r="C60" s="8">
        <v>0</v>
      </c>
      <c r="D60" s="9">
        <v>0.25</v>
      </c>
      <c r="E60" s="10">
        <v>0.35</v>
      </c>
      <c r="F60" s="1"/>
      <c r="G60" s="7">
        <f t="shared" si="10"/>
        <v>0.25</v>
      </c>
      <c r="H60" s="5">
        <f t="shared" si="11"/>
        <v>2500</v>
      </c>
    </row>
    <row r="61" spans="1:8" x14ac:dyDescent="0.2">
      <c r="A61" s="3" t="s">
        <v>58</v>
      </c>
      <c r="C61" s="8">
        <v>0</v>
      </c>
      <c r="D61" s="9">
        <v>0.25</v>
      </c>
      <c r="E61" s="10">
        <v>0.35</v>
      </c>
      <c r="F61" s="1"/>
      <c r="G61" s="7">
        <f t="shared" si="10"/>
        <v>0.25</v>
      </c>
      <c r="H61" s="5">
        <f t="shared" si="11"/>
        <v>2500</v>
      </c>
    </row>
    <row r="62" spans="1:8" s="11" customFormat="1" x14ac:dyDescent="0.2">
      <c r="A62" s="11" t="s">
        <v>53</v>
      </c>
    </row>
    <row r="63" spans="1:8" x14ac:dyDescent="0.2">
      <c r="A63" s="3" t="s">
        <v>19</v>
      </c>
      <c r="C63" s="8">
        <v>0</v>
      </c>
      <c r="D63" s="9">
        <v>0.35</v>
      </c>
      <c r="E63" s="10">
        <v>0.5</v>
      </c>
      <c r="F63" s="1"/>
      <c r="G63" s="7">
        <f t="shared" ref="G63:G68" si="12">IF(F63&lt;C63,"Knock-out",IF(F63&gt;E63,"Knock-out",D63-F63))</f>
        <v>0.35</v>
      </c>
      <c r="H63" s="5">
        <f t="shared" ref="H63:H68" si="13">IFERROR(IF(G63&gt;0,G63*$G$53,G63*-$G$52)*100,"Knock-out")</f>
        <v>3500</v>
      </c>
    </row>
    <row r="64" spans="1:8" x14ac:dyDescent="0.2">
      <c r="A64" s="3" t="s">
        <v>54</v>
      </c>
      <c r="C64" s="8">
        <v>0</v>
      </c>
      <c r="D64" s="9">
        <v>0.35</v>
      </c>
      <c r="E64" s="10">
        <v>0.5</v>
      </c>
      <c r="F64" s="1"/>
      <c r="G64" s="7">
        <f t="shared" si="12"/>
        <v>0.35</v>
      </c>
      <c r="H64" s="5">
        <f t="shared" si="13"/>
        <v>3500</v>
      </c>
    </row>
    <row r="65" spans="1:8" x14ac:dyDescent="0.2">
      <c r="A65" s="3" t="s">
        <v>55</v>
      </c>
      <c r="C65" s="8">
        <v>0</v>
      </c>
      <c r="D65" s="9">
        <v>0.35</v>
      </c>
      <c r="E65" s="10">
        <v>0.5</v>
      </c>
      <c r="F65" s="1"/>
      <c r="G65" s="7">
        <f t="shared" si="12"/>
        <v>0.35</v>
      </c>
      <c r="H65" s="5">
        <f t="shared" si="13"/>
        <v>3500</v>
      </c>
    </row>
    <row r="66" spans="1:8" x14ac:dyDescent="0.2">
      <c r="A66" s="3" t="s">
        <v>56</v>
      </c>
      <c r="C66" s="8">
        <v>0</v>
      </c>
      <c r="D66" s="9">
        <v>0.35</v>
      </c>
      <c r="E66" s="10">
        <v>0.5</v>
      </c>
      <c r="F66" s="1"/>
      <c r="G66" s="7">
        <f t="shared" si="12"/>
        <v>0.35</v>
      </c>
      <c r="H66" s="5">
        <f t="shared" si="13"/>
        <v>3500</v>
      </c>
    </row>
    <row r="67" spans="1:8" x14ac:dyDescent="0.2">
      <c r="A67" s="3" t="s">
        <v>57</v>
      </c>
      <c r="C67" s="8">
        <v>0</v>
      </c>
      <c r="D67" s="9">
        <v>0.35</v>
      </c>
      <c r="E67" s="10">
        <v>0.5</v>
      </c>
      <c r="F67" s="1"/>
      <c r="G67" s="7">
        <f t="shared" si="12"/>
        <v>0.35</v>
      </c>
      <c r="H67" s="5">
        <f t="shared" si="13"/>
        <v>3500</v>
      </c>
    </row>
    <row r="68" spans="1:8" x14ac:dyDescent="0.2">
      <c r="A68" s="3" t="s">
        <v>58</v>
      </c>
      <c r="C68" s="8">
        <v>0</v>
      </c>
      <c r="D68" s="9">
        <v>0.35</v>
      </c>
      <c r="E68" s="10">
        <v>0.5</v>
      </c>
      <c r="F68" s="1"/>
      <c r="G68" s="7">
        <f t="shared" si="12"/>
        <v>0.35</v>
      </c>
      <c r="H68" s="5">
        <f t="shared" si="13"/>
        <v>3500</v>
      </c>
    </row>
    <row r="71" spans="1:8" x14ac:dyDescent="0.2">
      <c r="A71" s="4" t="s">
        <v>8</v>
      </c>
      <c r="E71" s="14" t="s">
        <v>14</v>
      </c>
      <c r="F71" s="15"/>
      <c r="G71" s="16">
        <v>-280</v>
      </c>
    </row>
    <row r="72" spans="1:8" x14ac:dyDescent="0.2">
      <c r="E72" s="14" t="s">
        <v>15</v>
      </c>
      <c r="F72" s="15"/>
      <c r="G72" s="17">
        <v>140</v>
      </c>
    </row>
    <row r="73" spans="1:8" s="18" customFormat="1" x14ac:dyDescent="0.2">
      <c r="A73" s="18" t="s">
        <v>2</v>
      </c>
      <c r="C73" s="18" t="s">
        <v>5</v>
      </c>
      <c r="D73" s="18" t="s">
        <v>3</v>
      </c>
      <c r="E73" s="18" t="s">
        <v>4</v>
      </c>
      <c r="F73" s="18" t="s">
        <v>6</v>
      </c>
      <c r="G73" s="18" t="s">
        <v>7</v>
      </c>
      <c r="H73" s="18" t="s">
        <v>13</v>
      </c>
    </row>
    <row r="74" spans="1:8" s="11" customFormat="1" x14ac:dyDescent="0.2">
      <c r="A74" s="11" t="s">
        <v>9</v>
      </c>
    </row>
    <row r="75" spans="1:8" x14ac:dyDescent="0.2">
      <c r="A75" s="3" t="s">
        <v>22</v>
      </c>
      <c r="C75" s="8">
        <v>0</v>
      </c>
      <c r="D75" s="9">
        <v>0.3</v>
      </c>
      <c r="E75" s="10">
        <v>0.5</v>
      </c>
      <c r="F75" s="1"/>
      <c r="G75" s="7">
        <f t="shared" ref="G75" si="14">IF(F75&lt;C75,"Knock-out",IF(F75&gt;E75,"Knock-out",D75-F75))</f>
        <v>0.3</v>
      </c>
      <c r="H75" s="5">
        <f>IFERROR(IF(G75&gt;0,G75*$G$72,G75*-$G$71)*100,"Knock-out")</f>
        <v>4200</v>
      </c>
    </row>
    <row r="76" spans="1:8" x14ac:dyDescent="0.2">
      <c r="A76" s="3" t="s">
        <v>23</v>
      </c>
      <c r="C76" s="8">
        <v>0</v>
      </c>
      <c r="D76" s="9">
        <v>0.3</v>
      </c>
      <c r="E76" s="10">
        <v>0.5</v>
      </c>
      <c r="F76" s="1"/>
      <c r="G76" s="7">
        <f t="shared" ref="G76:G79" si="15">IF(F76&lt;C76,"Knock-out",IF(F76&gt;E76,"Knock-out",D76-F76))</f>
        <v>0.3</v>
      </c>
      <c r="H76" s="5">
        <f t="shared" ref="H76:H79" si="16">IFERROR(IF(G76&gt;0,G76*$G$72,G76*-$G$71)*100,"Knock-out")</f>
        <v>4200</v>
      </c>
    </row>
    <row r="77" spans="1:8" x14ac:dyDescent="0.2">
      <c r="A77" s="3" t="s">
        <v>24</v>
      </c>
      <c r="C77" s="8">
        <v>0</v>
      </c>
      <c r="D77" s="9">
        <v>0.3</v>
      </c>
      <c r="E77" s="10">
        <v>0.5</v>
      </c>
      <c r="F77" s="1"/>
      <c r="G77" s="7">
        <f t="shared" si="15"/>
        <v>0.3</v>
      </c>
      <c r="H77" s="5">
        <f t="shared" si="16"/>
        <v>4200</v>
      </c>
    </row>
    <row r="78" spans="1:8" x14ac:dyDescent="0.2">
      <c r="A78" s="3" t="s">
        <v>25</v>
      </c>
      <c r="C78" s="8">
        <v>0</v>
      </c>
      <c r="D78" s="9">
        <v>0.3</v>
      </c>
      <c r="E78" s="10">
        <v>0.5</v>
      </c>
      <c r="F78" s="1"/>
      <c r="G78" s="7">
        <f t="shared" si="15"/>
        <v>0.3</v>
      </c>
      <c r="H78" s="5">
        <f t="shared" si="16"/>
        <v>4200</v>
      </c>
    </row>
    <row r="79" spans="1:8" x14ac:dyDescent="0.2">
      <c r="A79" s="3" t="s">
        <v>26</v>
      </c>
      <c r="C79" s="8">
        <v>0</v>
      </c>
      <c r="D79" s="9">
        <v>0.4</v>
      </c>
      <c r="E79" s="10">
        <v>0.6</v>
      </c>
      <c r="F79" s="1"/>
      <c r="G79" s="7">
        <f t="shared" si="15"/>
        <v>0.4</v>
      </c>
      <c r="H79" s="5">
        <f t="shared" si="16"/>
        <v>5600</v>
      </c>
    </row>
    <row r="80" spans="1:8" s="11" customFormat="1" x14ac:dyDescent="0.2">
      <c r="A80" s="11" t="s">
        <v>10</v>
      </c>
      <c r="C80" s="12"/>
      <c r="D80" s="12"/>
      <c r="E80" s="12"/>
      <c r="F80" s="12"/>
      <c r="G80" s="12"/>
      <c r="H80" s="13"/>
    </row>
    <row r="81" spans="1:8" x14ac:dyDescent="0.2">
      <c r="A81" s="3" t="s">
        <v>22</v>
      </c>
      <c r="C81" s="8">
        <v>0</v>
      </c>
      <c r="D81" s="9">
        <v>0.4</v>
      </c>
      <c r="E81" s="10">
        <v>0.6</v>
      </c>
      <c r="F81" s="1"/>
      <c r="G81" s="7">
        <f t="shared" ref="G81:G85" si="17">IF(F81&lt;C81,"Knock-out",IF(F81&gt;E81,"Knock-out",D81-F81))</f>
        <v>0.4</v>
      </c>
      <c r="H81" s="5">
        <f t="shared" ref="H81:H85" si="18">IFERROR(IF(G81&gt;0,G81*$G$72,G81*-$G$71)*100,"Knock-out")</f>
        <v>5600</v>
      </c>
    </row>
    <row r="82" spans="1:8" x14ac:dyDescent="0.2">
      <c r="A82" s="3" t="s">
        <v>23</v>
      </c>
      <c r="C82" s="8">
        <v>0</v>
      </c>
      <c r="D82" s="9">
        <v>0.4</v>
      </c>
      <c r="E82" s="10">
        <v>0.6</v>
      </c>
      <c r="F82" s="1"/>
      <c r="G82" s="7">
        <f t="shared" si="17"/>
        <v>0.4</v>
      </c>
      <c r="H82" s="5">
        <f t="shared" si="18"/>
        <v>5600</v>
      </c>
    </row>
    <row r="83" spans="1:8" x14ac:dyDescent="0.2">
      <c r="A83" s="3" t="s">
        <v>24</v>
      </c>
      <c r="C83" s="8">
        <v>0</v>
      </c>
      <c r="D83" s="9">
        <v>0.4</v>
      </c>
      <c r="E83" s="10">
        <v>0.6</v>
      </c>
      <c r="F83" s="1"/>
      <c r="G83" s="7">
        <f t="shared" si="17"/>
        <v>0.4</v>
      </c>
      <c r="H83" s="5">
        <f t="shared" si="18"/>
        <v>5600</v>
      </c>
    </row>
    <row r="84" spans="1:8" x14ac:dyDescent="0.2">
      <c r="A84" s="3" t="s">
        <v>25</v>
      </c>
      <c r="C84" s="8">
        <v>0</v>
      </c>
      <c r="D84" s="9">
        <v>0.4</v>
      </c>
      <c r="E84" s="10">
        <v>0.6</v>
      </c>
      <c r="F84" s="1"/>
      <c r="G84" s="7">
        <f t="shared" si="17"/>
        <v>0.4</v>
      </c>
      <c r="H84" s="5">
        <f t="shared" si="18"/>
        <v>5600</v>
      </c>
    </row>
    <row r="85" spans="1:8" x14ac:dyDescent="0.2">
      <c r="A85" s="3" t="s">
        <v>26</v>
      </c>
      <c r="C85" s="8">
        <v>0</v>
      </c>
      <c r="D85" s="9">
        <v>0.5</v>
      </c>
      <c r="E85" s="10">
        <v>0.7</v>
      </c>
      <c r="F85" s="1"/>
      <c r="G85" s="7">
        <f t="shared" si="17"/>
        <v>0.5</v>
      </c>
      <c r="H85" s="5">
        <f t="shared" si="18"/>
        <v>7000</v>
      </c>
    </row>
    <row r="86" spans="1:8" s="11" customFormat="1" x14ac:dyDescent="0.2">
      <c r="A86" s="11" t="s">
        <v>11</v>
      </c>
      <c r="C86" s="12"/>
      <c r="D86" s="12"/>
      <c r="E86" s="12"/>
      <c r="F86" s="12"/>
      <c r="G86" s="12"/>
      <c r="H86" s="13"/>
    </row>
    <row r="87" spans="1:8" x14ac:dyDescent="0.2">
      <c r="A87" s="3" t="s">
        <v>22</v>
      </c>
      <c r="C87" s="8">
        <v>0</v>
      </c>
      <c r="D87" s="9">
        <v>0.5</v>
      </c>
      <c r="E87" s="10">
        <v>0.7</v>
      </c>
      <c r="F87" s="1"/>
      <c r="G87" s="7">
        <f t="shared" ref="G87:G91" si="19">IF(F87&lt;C87,"Knock-out",IF(F87&gt;E87,"Knock-out",D87-F87))</f>
        <v>0.5</v>
      </c>
      <c r="H87" s="5">
        <f t="shared" ref="H87:H91" si="20">IFERROR(IF(G87&gt;0,G87*$G$72,G87*-$G$71)*100,"Knock-out")</f>
        <v>7000</v>
      </c>
    </row>
    <row r="88" spans="1:8" x14ac:dyDescent="0.2">
      <c r="A88" s="3" t="s">
        <v>23</v>
      </c>
      <c r="C88" s="8">
        <v>0</v>
      </c>
      <c r="D88" s="9">
        <v>0.5</v>
      </c>
      <c r="E88" s="10">
        <v>0.7</v>
      </c>
      <c r="F88" s="1"/>
      <c r="G88" s="7">
        <f t="shared" si="19"/>
        <v>0.5</v>
      </c>
      <c r="H88" s="5">
        <f t="shared" si="20"/>
        <v>7000</v>
      </c>
    </row>
    <row r="89" spans="1:8" x14ac:dyDescent="0.2">
      <c r="A89" s="3" t="s">
        <v>24</v>
      </c>
      <c r="C89" s="8">
        <v>0</v>
      </c>
      <c r="D89" s="9">
        <v>0.5</v>
      </c>
      <c r="E89" s="10">
        <v>0.7</v>
      </c>
      <c r="F89" s="1"/>
      <c r="G89" s="7">
        <f t="shared" si="19"/>
        <v>0.5</v>
      </c>
      <c r="H89" s="5">
        <f t="shared" si="20"/>
        <v>7000</v>
      </c>
    </row>
    <row r="90" spans="1:8" x14ac:dyDescent="0.2">
      <c r="A90" s="3" t="s">
        <v>25</v>
      </c>
      <c r="C90" s="8">
        <v>0</v>
      </c>
      <c r="D90" s="9">
        <v>0.5</v>
      </c>
      <c r="E90" s="10">
        <v>0.7</v>
      </c>
      <c r="F90" s="1"/>
      <c r="G90" s="7">
        <f t="shared" si="19"/>
        <v>0.5</v>
      </c>
      <c r="H90" s="5">
        <f t="shared" si="20"/>
        <v>7000</v>
      </c>
    </row>
    <row r="91" spans="1:8" x14ac:dyDescent="0.2">
      <c r="A91" s="3" t="s">
        <v>26</v>
      </c>
      <c r="C91" s="8">
        <v>0</v>
      </c>
      <c r="D91" s="9">
        <v>0.6</v>
      </c>
      <c r="E91" s="10">
        <v>0.8</v>
      </c>
      <c r="F91" s="1"/>
      <c r="G91" s="7">
        <f t="shared" si="19"/>
        <v>0.6</v>
      </c>
      <c r="H91" s="5">
        <f t="shared" si="20"/>
        <v>8400</v>
      </c>
    </row>
    <row r="94" spans="1:8" x14ac:dyDescent="0.2">
      <c r="A94" s="4" t="s">
        <v>12</v>
      </c>
      <c r="E94" s="14" t="s">
        <v>14</v>
      </c>
      <c r="F94" s="15"/>
      <c r="G94" s="16">
        <v>-280</v>
      </c>
    </row>
    <row r="95" spans="1:8" x14ac:dyDescent="0.2">
      <c r="E95" s="14" t="s">
        <v>15</v>
      </c>
      <c r="F95" s="15"/>
      <c r="G95" s="17">
        <v>140</v>
      </c>
    </row>
    <row r="96" spans="1:8" s="18" customFormat="1" x14ac:dyDescent="0.2">
      <c r="A96" s="18" t="s">
        <v>2</v>
      </c>
      <c r="C96" s="18" t="s">
        <v>5</v>
      </c>
      <c r="D96" s="18" t="s">
        <v>3</v>
      </c>
      <c r="E96" s="18" t="s">
        <v>4</v>
      </c>
      <c r="F96" s="18" t="s">
        <v>6</v>
      </c>
      <c r="G96" s="18" t="s">
        <v>7</v>
      </c>
      <c r="H96" s="18" t="s">
        <v>13</v>
      </c>
    </row>
    <row r="97" spans="1:8" s="11" customFormat="1" x14ac:dyDescent="0.2">
      <c r="A97" s="11" t="s">
        <v>9</v>
      </c>
    </row>
    <row r="98" spans="1:8" x14ac:dyDescent="0.2">
      <c r="A98" s="3" t="s">
        <v>28</v>
      </c>
      <c r="C98" s="8">
        <v>0</v>
      </c>
      <c r="D98" s="9">
        <v>0.2</v>
      </c>
      <c r="E98" s="10">
        <v>0.4</v>
      </c>
      <c r="F98" s="1"/>
      <c r="G98" s="7">
        <f t="shared" ref="G98" si="21">IF(F98&lt;C98,"Knock-out",IF(F98&gt;E98,"Knock-out",D98-F98))</f>
        <v>0.2</v>
      </c>
      <c r="H98" s="5">
        <f>IFERROR(IF(G98&gt;0,G98*$G$95,G98*-$G$94)*100,"Knock-out")</f>
        <v>2800</v>
      </c>
    </row>
    <row r="99" spans="1:8" x14ac:dyDescent="0.2">
      <c r="A99" s="3" t="s">
        <v>29</v>
      </c>
      <c r="C99" s="8">
        <v>0</v>
      </c>
      <c r="D99" s="9">
        <v>0.3</v>
      </c>
      <c r="E99" s="10">
        <v>0.5</v>
      </c>
      <c r="F99" s="1"/>
      <c r="G99" s="7">
        <f t="shared" ref="G99:G101" si="22">IF(F99&lt;C99,"Knock-out",IF(F99&gt;E99,"Knock-out",D99-F99))</f>
        <v>0.3</v>
      </c>
      <c r="H99" s="5">
        <f t="shared" ref="H99:H101" si="23">IFERROR(IF(G99&gt;0,G99*$G$95,G99*-$G$94)*100,"Knock-out")</f>
        <v>4200</v>
      </c>
    </row>
    <row r="100" spans="1:8" x14ac:dyDescent="0.2">
      <c r="A100" s="3" t="s">
        <v>30</v>
      </c>
      <c r="C100" s="8">
        <v>0</v>
      </c>
      <c r="D100" s="9">
        <v>0.3</v>
      </c>
      <c r="E100" s="10">
        <v>0.4</v>
      </c>
      <c r="F100" s="1"/>
      <c r="G100" s="7">
        <f t="shared" si="22"/>
        <v>0.3</v>
      </c>
      <c r="H100" s="5">
        <f t="shared" si="23"/>
        <v>4200</v>
      </c>
    </row>
    <row r="101" spans="1:8" x14ac:dyDescent="0.2">
      <c r="A101" s="3" t="s">
        <v>27</v>
      </c>
      <c r="C101" s="8">
        <v>0</v>
      </c>
      <c r="D101" s="9">
        <v>0.4</v>
      </c>
      <c r="E101" s="10">
        <v>0.5</v>
      </c>
      <c r="F101" s="1"/>
      <c r="G101" s="7">
        <f t="shared" si="22"/>
        <v>0.4</v>
      </c>
      <c r="H101" s="5">
        <f t="shared" si="23"/>
        <v>5600</v>
      </c>
    </row>
    <row r="102" spans="1:8" s="11" customFormat="1" x14ac:dyDescent="0.2">
      <c r="A102" s="11" t="s">
        <v>10</v>
      </c>
      <c r="C102" s="12"/>
      <c r="D102" s="12"/>
      <c r="E102" s="12"/>
      <c r="F102" s="12"/>
      <c r="G102" s="12"/>
      <c r="H102" s="13"/>
    </row>
    <row r="103" spans="1:8" x14ac:dyDescent="0.2">
      <c r="A103" s="3" t="s">
        <v>28</v>
      </c>
      <c r="C103" s="8">
        <v>0</v>
      </c>
      <c r="D103" s="9">
        <v>0.3</v>
      </c>
      <c r="E103" s="10">
        <v>0.5</v>
      </c>
      <c r="F103" s="1"/>
      <c r="G103" s="7">
        <f t="shared" ref="G103:G106" si="24">IF(F103&lt;C103,"Knock-out",IF(F103&gt;E103,"Knock-out",D103-F103))</f>
        <v>0.3</v>
      </c>
      <c r="H103" s="5">
        <f t="shared" ref="H103:H106" si="25">IFERROR(IF(G103&gt;0,G103*$G$95,G103*-$G$94)*100,"Knock-out")</f>
        <v>4200</v>
      </c>
    </row>
    <row r="104" spans="1:8" x14ac:dyDescent="0.2">
      <c r="A104" s="3" t="s">
        <v>29</v>
      </c>
      <c r="C104" s="8">
        <v>0</v>
      </c>
      <c r="D104" s="9">
        <v>0.4</v>
      </c>
      <c r="E104" s="10">
        <v>0.6</v>
      </c>
      <c r="F104" s="1"/>
      <c r="G104" s="7">
        <f t="shared" si="24"/>
        <v>0.4</v>
      </c>
      <c r="H104" s="5">
        <f t="shared" si="25"/>
        <v>5600</v>
      </c>
    </row>
    <row r="105" spans="1:8" x14ac:dyDescent="0.2">
      <c r="A105" s="3" t="s">
        <v>30</v>
      </c>
      <c r="C105" s="8">
        <v>0</v>
      </c>
      <c r="D105" s="9">
        <v>0.4</v>
      </c>
      <c r="E105" s="10">
        <v>0.6</v>
      </c>
      <c r="F105" s="1"/>
      <c r="G105" s="7">
        <f t="shared" si="24"/>
        <v>0.4</v>
      </c>
      <c r="H105" s="5">
        <f t="shared" si="25"/>
        <v>5600</v>
      </c>
    </row>
    <row r="106" spans="1:8" x14ac:dyDescent="0.2">
      <c r="A106" s="3" t="s">
        <v>27</v>
      </c>
      <c r="C106" s="8">
        <v>0</v>
      </c>
      <c r="D106" s="9">
        <v>0.5</v>
      </c>
      <c r="E106" s="10">
        <v>0.7</v>
      </c>
      <c r="F106" s="1"/>
      <c r="G106" s="7">
        <f t="shared" si="24"/>
        <v>0.5</v>
      </c>
      <c r="H106" s="5">
        <f t="shared" si="25"/>
        <v>7000</v>
      </c>
    </row>
    <row r="107" spans="1:8" s="11" customFormat="1" x14ac:dyDescent="0.2">
      <c r="A107" s="11" t="s">
        <v>11</v>
      </c>
      <c r="C107" s="12"/>
      <c r="D107" s="12"/>
      <c r="E107" s="12"/>
      <c r="F107" s="12"/>
      <c r="G107" s="12"/>
      <c r="H107" s="13"/>
    </row>
    <row r="108" spans="1:8" x14ac:dyDescent="0.2">
      <c r="A108" s="3" t="s">
        <v>28</v>
      </c>
      <c r="C108" s="8">
        <v>0</v>
      </c>
      <c r="D108" s="9">
        <v>0.4</v>
      </c>
      <c r="E108" s="10">
        <v>0.6</v>
      </c>
      <c r="F108" s="1"/>
      <c r="G108" s="7">
        <f t="shared" ref="G108:G111" si="26">IF(F108&lt;C108,"Knock-out",IF(F108&gt;E108,"Knock-out",D108-F108))</f>
        <v>0.4</v>
      </c>
      <c r="H108" s="5">
        <f t="shared" ref="H108:H111" si="27">IFERROR(IF(G108&gt;0,G108*$G$95,G108*-$G$94)*100,"Knock-out")</f>
        <v>5600</v>
      </c>
    </row>
    <row r="109" spans="1:8" x14ac:dyDescent="0.2">
      <c r="A109" s="3" t="s">
        <v>29</v>
      </c>
      <c r="C109" s="8">
        <v>0</v>
      </c>
      <c r="D109" s="9">
        <v>0.5</v>
      </c>
      <c r="E109" s="10">
        <v>0.7</v>
      </c>
      <c r="F109" s="1"/>
      <c r="G109" s="7">
        <f t="shared" si="26"/>
        <v>0.5</v>
      </c>
      <c r="H109" s="5">
        <f t="shared" si="27"/>
        <v>7000</v>
      </c>
    </row>
    <row r="110" spans="1:8" x14ac:dyDescent="0.2">
      <c r="A110" s="3" t="s">
        <v>30</v>
      </c>
      <c r="C110" s="8">
        <v>0</v>
      </c>
      <c r="D110" s="9">
        <v>0.5</v>
      </c>
      <c r="E110" s="10">
        <v>0.7</v>
      </c>
      <c r="F110" s="1"/>
      <c r="G110" s="7">
        <f t="shared" si="26"/>
        <v>0.5</v>
      </c>
      <c r="H110" s="5">
        <f t="shared" si="27"/>
        <v>7000</v>
      </c>
    </row>
    <row r="111" spans="1:8" x14ac:dyDescent="0.2">
      <c r="A111" s="3" t="s">
        <v>27</v>
      </c>
      <c r="C111" s="8">
        <v>0</v>
      </c>
      <c r="D111" s="9">
        <v>0.6</v>
      </c>
      <c r="E111" s="10">
        <v>0.8</v>
      </c>
      <c r="F111" s="1"/>
      <c r="G111" s="7">
        <f t="shared" si="26"/>
        <v>0.6</v>
      </c>
      <c r="H111" s="5">
        <f t="shared" si="27"/>
        <v>8400</v>
      </c>
    </row>
    <row r="113" spans="1:8" x14ac:dyDescent="0.2">
      <c r="F113" s="4" t="s">
        <v>16</v>
      </c>
      <c r="H113" s="5">
        <f>SUM(H11:H112)</f>
        <v>272400</v>
      </c>
    </row>
    <row r="115" spans="1:8" x14ac:dyDescent="0.2">
      <c r="A115" s="3" t="s">
        <v>17</v>
      </c>
      <c r="B115" s="6">
        <v>392800</v>
      </c>
    </row>
    <row r="116" spans="1:8" x14ac:dyDescent="0.2">
      <c r="A116" s="3" t="s">
        <v>18</v>
      </c>
      <c r="B116" s="6">
        <v>-425200</v>
      </c>
    </row>
  </sheetData>
  <sheetProtection algorithmName="SHA-512" hashValue="r+6UhUld12FQ5W6r2R5w5PTNQiJkiJwAsCDrZvH9re6ytAa8/fLNiT9hmFOK7rCJ7v6rn1/X2FwGGTW27saAYw==" saltValue="DgPrD88MQnZPftVkxoGO5Q==" spinCount="100000" sheet="1" objects="1" scenarios="1"/>
  <mergeCells count="1">
    <mergeCell ref="A17:B17"/>
  </mergeCells>
  <conditionalFormatting sqref="G12:H23">
    <cfRule type="cellIs" dxfId="11" priority="28" operator="equal">
      <formula>"Knock-out"</formula>
    </cfRule>
  </conditionalFormatting>
  <conditionalFormatting sqref="G30:H35">
    <cfRule type="cellIs" dxfId="10" priority="21" operator="equal">
      <formula>"Knock-out"</formula>
    </cfRule>
  </conditionalFormatting>
  <conditionalFormatting sqref="G37:H42">
    <cfRule type="cellIs" dxfId="9" priority="19" operator="equal">
      <formula>"Knock-out"</formula>
    </cfRule>
  </conditionalFormatting>
  <conditionalFormatting sqref="G44:H49">
    <cfRule type="cellIs" dxfId="8" priority="17" operator="equal">
      <formula>"Knock-out"</formula>
    </cfRule>
  </conditionalFormatting>
  <conditionalFormatting sqref="G56:H61">
    <cfRule type="cellIs" dxfId="7" priority="15" operator="equal">
      <formula>"Knock-out"</formula>
    </cfRule>
  </conditionalFormatting>
  <conditionalFormatting sqref="G63:H68">
    <cfRule type="cellIs" dxfId="6" priority="13" operator="equal">
      <formula>"Knock-out"</formula>
    </cfRule>
  </conditionalFormatting>
  <conditionalFormatting sqref="G75:H79">
    <cfRule type="cellIs" dxfId="5" priority="11" operator="equal">
      <formula>"Knock-out"</formula>
    </cfRule>
  </conditionalFormatting>
  <conditionalFormatting sqref="G81:H85">
    <cfRule type="cellIs" dxfId="4" priority="9" operator="equal">
      <formula>"Knock-out"</formula>
    </cfRule>
  </conditionalFormatting>
  <conditionalFormatting sqref="G87:H91">
    <cfRule type="cellIs" dxfId="3" priority="7" operator="equal">
      <formula>"Knock-out"</formula>
    </cfRule>
  </conditionalFormatting>
  <conditionalFormatting sqref="G98:H101">
    <cfRule type="cellIs" dxfId="2" priority="5" operator="equal">
      <formula>"Knock-out"</formula>
    </cfRule>
  </conditionalFormatting>
  <conditionalFormatting sqref="G103:H106">
    <cfRule type="cellIs" dxfId="1" priority="3" operator="equal">
      <formula>"Knock-out"</formula>
    </cfRule>
  </conditionalFormatting>
  <conditionalFormatting sqref="G108:H111">
    <cfRule type="cellIs" dxfId="0" priority="1" operator="equal">
      <formula>"Knock-out"</formula>
    </cfRule>
  </conditionalFormatting>
  <pageMargins left="0.31496062992125984" right="0.31496062992125984" top="0.55118110236220474" bottom="0.55118110236220474" header="0.31496062992125984" footer="0.31496062992125984"/>
  <pageSetup paperSize="9" scale="82" fitToHeight="0" orientation="landscape" r:id="rId1"/>
  <headerFooter>
    <oddFooter>&amp;RPagina &amp;P van &amp;N</oddFooter>
  </headerFooter>
  <rowBreaks count="2" manualBreakCount="2">
    <brk id="42" max="7" man="1"/>
    <brk id="9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496F9F3B0A4B984EB6D633642777" ma:contentTypeVersion="13" ma:contentTypeDescription="Een nieuw document maken." ma:contentTypeScope="" ma:versionID="69e9ca004b736df93888f564e66b7746">
  <xsd:schema xmlns:xsd="http://www.w3.org/2001/XMLSchema" xmlns:xs="http://www.w3.org/2001/XMLSchema" xmlns:p="http://schemas.microsoft.com/office/2006/metadata/properties" xmlns:ns2="082f8843-34c7-4216-9e36-1aeaa5be6adb" xmlns:ns3="7a191b95-6509-4a0c-82e5-f004e9f91754" targetNamespace="http://schemas.microsoft.com/office/2006/metadata/properties" ma:root="true" ma:fieldsID="8a455353ffe07908f2ede070891b0375" ns2:_="" ns3:_="">
    <xsd:import namespace="082f8843-34c7-4216-9e36-1aeaa5be6adb"/>
    <xsd:import namespace="7a191b95-6509-4a0c-82e5-f004e9f917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f8843-34c7-4216-9e36-1aeaa5be6a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91b95-6509-4a0c-82e5-f004e9f9175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ecfdc4c-9cf9-4af2-a88a-cf3a68657741}" ma:internalName="TaxCatchAll" ma:showField="CatchAllData" ma:web="7a191b95-6509-4a0c-82e5-f004e9f91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f8843-34c7-4216-9e36-1aeaa5be6adb">
      <Terms xmlns="http://schemas.microsoft.com/office/infopath/2007/PartnerControls"/>
    </lcf76f155ced4ddcb4097134ff3c332f>
    <TaxCatchAll xmlns="7a191b95-6509-4a0c-82e5-f004e9f91754" xsi:nil="true"/>
  </documentManagement>
</p:properties>
</file>

<file path=customXml/itemProps1.xml><?xml version="1.0" encoding="utf-8"?>
<ds:datastoreItem xmlns:ds="http://schemas.openxmlformats.org/officeDocument/2006/customXml" ds:itemID="{8584DCD2-DC7E-4466-8E2E-3F50A28C29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9322C4-4F86-415F-851E-08EC4CC3C5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f8843-34c7-4216-9e36-1aeaa5be6adb"/>
    <ds:schemaRef ds:uri="7a191b95-6509-4a0c-82e5-f004e9f917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70E14E-0237-434F-B230-20130C96726F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7a191b95-6509-4a0c-82e5-f004e9f91754"/>
    <ds:schemaRef ds:uri="082f8843-34c7-4216-9e36-1aeaa5be6ad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Breda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Buijs, A.P.</dc:creator>
  <cp:lastModifiedBy>Ypma, Rolf</cp:lastModifiedBy>
  <cp:lastPrinted>2026-06-15T17:17:55Z</cp:lastPrinted>
  <dcterms:created xsi:type="dcterms:W3CDTF">2020-07-31T15:46:14Z</dcterms:created>
  <dcterms:modified xsi:type="dcterms:W3CDTF">2026-06-15T17:18:06Z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0x010100EF12496F9F3B0A4B984EB6D633642777</vt:lpwstr>
  </property>
  <property fmtid="{D5CDD505-2E9C-101B-9397-08002B2CF9AE}" pid="3" name="MediaServiceImageTags">
    <vt:lpwstr/>
  </property>
</Properties>
</file>